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<sst xmlns="http://schemas.openxmlformats.org/spreadsheetml/2006/main" count="193" uniqueCount="104">
  <si>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</si>
  <si>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</si>
  <si>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</si>
  <si>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</si>
  <si>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</si>
  <si>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</si>
  <si>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</si>
  <si>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</si>
  <si>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</si>
  <si>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</si>
  <si>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</si>
  <si>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</si>
  <si>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</si>
  <si>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</si>
  <si>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</si>
  <si>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</si>
  <si>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</si>
  <si>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</si>
  <si>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</si>
  <si>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</si>
  <si>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</si>
  <si>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</si>
  <si>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</si>
  <si>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</si>
  <si>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</si>
  <si>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</si>
  <si>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</si>
  <si>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</si>
  <si>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</si>
  <si>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</si>
  <si>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</si>
  <si>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</si>
  <si>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</si>
  <si>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</si>
  <si>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</si>
  <si>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</si>
  <si>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</si>
  <si>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</si>
  <si>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</si>
  <si>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</si>
  <si>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</si>
  <si>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</si>
  <si>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</si>
  <si>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</si>
  <si>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</si>
  <si>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</si>
  <si>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</si>
  <si>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</si>
  <si>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</si>
  <si>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</si>
  <si>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</si>
  <si>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</si>
  <si>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</si>
  <si>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</si>
  <si>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</si>
  <si>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</si>
  <si>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</si>
  <si>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</si>
  <si>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</si>
  <si>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</si>
  <si>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</si>
  <si>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</si>
  <si>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</si>
  <si>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</si>
  <si>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</si>
  <si>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</si>
  <si>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</si>
  <si>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</si>
  <si>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</si>
  <si>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</si>
  <si>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</si>
  <si>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</si>
  <si>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</si>
  <si>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</si>
  <si>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</si>
  <si>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</si>
  <si>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</si>
  <si>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</si>
  <si>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</si>
  <si>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</si>
  <si>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</si>
  <si>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</si>
  <si>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</si>
  <si>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</si>
  <si>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</si>
  <si>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</si>
  <si>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</si>
  <si>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</si>
  <si>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</si>
  <si>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</si>
  <si>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</si>
  <si>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</si>
  <si>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</si>
  <si>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</si>
  <si>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</si>
  <si>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</si>
  <si>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</si>
  <si>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</si>
  <si>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</si>
  <si>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K_N_Гж_23_ЛК150_8293</t>
  </si>
  <si>
    <t>Электроснабжение ЭПУ потребителей в соответствии с договором на ТП № 3-34-23-4362 г.Геленджик</t>
  </si>
  <si>
    <t>Электроснабжение ЭПУ потребителей в соответствии с договором на ТП №3-34-23-4362 г.Геленджик</t>
  </si>
  <si>
    <t>0,420</t>
  </si>
  <si>
    <t xml:space="preserve">Стойки опор:СКЦ 11-3,5-2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</si>
</sst>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N13" sqref="N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99</v>
      </c>
      <c r="E19" s="100" t="s">
        <v>87</v>
      </c>
      <c r="F19" s="97" t="s">
        <v>96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103</v>
      </c>
      <c r="L19" s="65"/>
      <c r="M19" s="65"/>
      <c r="N19" s="89" t="s">
        <v>58</v>
      </c>
      <c r="O19" s="66" t="s">
        <v>57</v>
      </c>
      <c r="P19" s="101" t="s">
        <v>102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554.83505279999997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99</v>
      </c>
      <c r="E20" s="100" t="s">
        <v>80</v>
      </c>
      <c r="F20" s="97" t="s">
        <v>96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368.83963199999994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99</v>
      </c>
      <c r="E21" s="98" t="s">
        <v>59</v>
      </c>
      <c r="F21" s="97" t="s">
        <v>96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1157.7046848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J1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101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99</v>
      </c>
      <c r="E15" s="71">
        <v>2026</v>
      </c>
      <c r="F15" s="71">
        <v>2026</v>
      </c>
      <c r="G15" s="39">
        <f>'20.1'!U22/1000</f>
        <v>1.1577046848000001</v>
      </c>
      <c r="H15" s="39">
        <f>G15*1.22</f>
        <v>1.4123997154560002</v>
      </c>
      <c r="I15" s="78">
        <f>H15*'20.4'!C14/100*'20.4'!D14/100*'20.4'!E14/100*'20.4'!F14/100</f>
        <v>1.8880409573650738</v>
      </c>
      <c r="J15" s="39">
        <f>'20.2'!M15/1000</f>
        <v>0</v>
      </c>
      <c r="K15" s="39">
        <f>I15+J15</f>
        <v>1.8880409573650738</v>
      </c>
      <c r="L15" s="78"/>
      <c r="M15" s="82">
        <f>K15-L15</f>
        <v>1.8880409573650738</v>
      </c>
      <c r="N15" s="78">
        <v>0.78700000000000003</v>
      </c>
      <c r="O15" s="78">
        <f>H15-N15</f>
        <v>0.62539971545600015</v>
      </c>
      <c r="P15" s="133">
        <f>SUM(Q15:W15)</f>
        <v>0.78687597819999999</v>
      </c>
      <c r="Q15" s="80">
        <v>0</v>
      </c>
      <c r="R15" s="81">
        <v>0</v>
      </c>
      <c r="S15" s="131">
        <v>0.18412295000000001</v>
      </c>
      <c r="T15" s="132">
        <v>0.60275302819999999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2026-08-11T06:07:42Z</dcterms:modified>
</cp:coreProperties>
</file>